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45" windowWidth="11340" windowHeight="8595"/>
  </bookViews>
  <sheets>
    <sheet name="Лист1" sheetId="1" r:id="rId1"/>
  </sheets>
  <definedNames>
    <definedName name="_xlnm._FilterDatabase" localSheetId="0" hidden="1">Лист1!$A$6:$L$6</definedName>
    <definedName name="_xlnm.Print_Titles" localSheetId="0">Лист1!$7:$7</definedName>
    <definedName name="_xlnm.Print_Area" localSheetId="0">Лист1!$A$1:$K$22</definedName>
  </definedNames>
  <calcPr calcId="125725" fullPrecision="0"/>
</workbook>
</file>

<file path=xl/calcChain.xml><?xml version="1.0" encoding="utf-8"?>
<calcChain xmlns="http://schemas.openxmlformats.org/spreadsheetml/2006/main">
  <c r="I22" i="1"/>
  <c r="I21"/>
  <c r="I20"/>
  <c r="I19"/>
  <c r="I18"/>
  <c r="I17"/>
  <c r="I16"/>
  <c r="I15"/>
  <c r="I14"/>
  <c r="I13"/>
  <c r="I12"/>
  <c r="I11"/>
  <c r="I10"/>
  <c r="F22"/>
  <c r="F21"/>
  <c r="F20"/>
  <c r="F19"/>
  <c r="F18"/>
  <c r="F17"/>
  <c r="F16"/>
  <c r="F15"/>
  <c r="F14"/>
  <c r="F13"/>
  <c r="F12"/>
  <c r="F11"/>
  <c r="F10"/>
  <c r="C11"/>
  <c r="C12"/>
  <c r="C13"/>
  <c r="C14"/>
  <c r="C15"/>
  <c r="C16"/>
  <c r="C17"/>
  <c r="C18"/>
  <c r="C19"/>
  <c r="C20"/>
  <c r="C21"/>
  <c r="C22"/>
  <c r="C10"/>
  <c r="K8"/>
  <c r="J8"/>
  <c r="H8"/>
  <c r="G8"/>
  <c r="E8"/>
  <c r="D8"/>
  <c r="I8" l="1"/>
  <c r="F8" l="1"/>
  <c r="C8" l="1"/>
</calcChain>
</file>

<file path=xl/sharedStrings.xml><?xml version="1.0" encoding="utf-8"?>
<sst xmlns="http://schemas.openxmlformats.org/spreadsheetml/2006/main" count="47" uniqueCount="38">
  <si>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</si>
  <si>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</si>
  <si>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</si>
  <si>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</si>
  <si>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</si>
  <si>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</si>
  <si>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</si>
  <si>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</si>
  <si>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</si>
  <si>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из федерального бюджета</t>
  </si>
  <si>
    <t>из бюджета края</t>
  </si>
  <si>
    <t>3.</t>
  </si>
  <si>
    <t>Наименование муниципальных районов и городских округов</t>
  </si>
  <si>
    <t xml:space="preserve">11 (таблица 6). Отчет об исполнении распределенных субсидий бюджетам муниципальных районов и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 в 2020 году
</t>
  </si>
  <si>
    <t xml:space="preserve">Бюджетные ассигнования, утвержденные Законом Забайкальского края 
"О бюджете Забайкальского края на 2020 год и плановый период 2021 и 2022 годы"
</t>
  </si>
  <si>
    <t>Муниципальный район "Александрово-Заводский район"</t>
  </si>
  <si>
    <t>Муниципальный район "Карымский район"</t>
  </si>
  <si>
    <t>Муниципальный район "Могочинский район"</t>
  </si>
  <si>
    <t>4.</t>
  </si>
  <si>
    <t>Муниципальный район "Нерчинский район"</t>
  </si>
  <si>
    <t>5.</t>
  </si>
  <si>
    <t>Муниципальный район "Нерчинско-Заводский район"</t>
  </si>
  <si>
    <t>6.</t>
  </si>
  <si>
    <t>Муниципальный район "Ононский район"</t>
  </si>
  <si>
    <t>7.</t>
  </si>
  <si>
    <t>Муниципальный район "Сретенский район"</t>
  </si>
  <si>
    <t>8.</t>
  </si>
  <si>
    <t>Муниципальный район "Тунгокоченский район"</t>
  </si>
  <si>
    <t>9.</t>
  </si>
  <si>
    <t>Муниципальный район "Улётовский район"</t>
  </si>
  <si>
    <t>10.</t>
  </si>
  <si>
    <t>Муниципальный район "Чернышевский район"</t>
  </si>
  <si>
    <t>11.</t>
  </si>
  <si>
    <t>Муниципальный район "Читинский район"</t>
  </si>
  <si>
    <t>12.</t>
  </si>
  <si>
    <t>Муниципальный район "Шилкинский район"</t>
  </si>
  <si>
    <t>13.</t>
  </si>
  <si>
    <t>Городской округ "Город Чита"</t>
  </si>
</sst>
</file>

<file path=xl/styles.xml><?xml version="1.0" encoding="utf-8"?>
<styleSheet xmlns="http://schemas.openxmlformats.org/spreadsheetml/2006/main">
  <numFmts count="2">
    <numFmt numFmtId="164" formatCode="_-* #,##0.0\ _₽_-;\-* #,##0.0\ _₽_-;_-* &quot;-&quot;?\ _₽_-;_-@_-"/>
    <numFmt numFmtId="165" formatCode="#,##0.0"/>
  </numFmts>
  <fonts count="12">
    <font>
      <sz val="10"/>
      <name val="Arial Cyr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name val="Arial"/>
      <family val="2"/>
      <charset val="204"/>
    </font>
    <font>
      <sz val="10"/>
      <color rgb="FF000000"/>
      <name val="Times New Roman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">
    <xf numFmtId="0" fontId="0" fillId="0" borderId="0"/>
    <xf numFmtId="0" fontId="10" fillId="0" borderId="3">
      <alignment horizontal="left" vertical="top" wrapText="1"/>
    </xf>
    <xf numFmtId="165" fontId="10" fillId="0" borderId="3">
      <alignment horizontal="right" vertical="top" shrinkToFit="1"/>
    </xf>
    <xf numFmtId="4" fontId="11" fillId="0" borderId="4">
      <alignment horizontal="right" vertical="top" shrinkToFit="1"/>
    </xf>
  </cellStyleXfs>
  <cellXfs count="17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right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horizontal="right" wrapText="1"/>
    </xf>
    <xf numFmtId="164" fontId="9" fillId="0" borderId="1" xfId="0" applyNumberFormat="1" applyFont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right" wrapText="1"/>
    </xf>
  </cellXfs>
  <cellStyles count="4">
    <cellStyle name="st19" xfId="2"/>
    <cellStyle name="xl28" xfId="1"/>
    <cellStyle name="xl51" xfId="3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tabSelected="1" view="pageBreakPreview" zoomScale="75" zoomScaleNormal="75" zoomScaleSheetLayoutView="75" workbookViewId="0">
      <selection activeCell="J10" sqref="J10:K22"/>
    </sheetView>
  </sheetViews>
  <sheetFormatPr defaultRowHeight="12.75"/>
  <cols>
    <col min="1" max="1" width="4.42578125" style="2" customWidth="1"/>
    <col min="2" max="2" width="34.28515625" style="2" customWidth="1"/>
    <col min="3" max="4" width="14.7109375" style="2" customWidth="1"/>
    <col min="5" max="5" width="15" style="2" customWidth="1"/>
    <col min="6" max="7" width="14.140625" style="2" customWidth="1"/>
    <col min="8" max="8" width="12.42578125" style="2" customWidth="1"/>
    <col min="9" max="9" width="13.28515625" style="2" customWidth="1"/>
    <col min="10" max="10" width="13.5703125" style="2" customWidth="1"/>
    <col min="11" max="11" width="13.7109375" style="2" customWidth="1"/>
    <col min="12" max="16384" width="9.140625" style="2"/>
  </cols>
  <sheetData>
    <row r="1" spans="1:11" ht="53.25" customHeight="1">
      <c r="A1" s="12" t="s">
        <v>13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12.75" customHeight="1">
      <c r="A2" s="1"/>
    </row>
    <row r="3" spans="1:11" ht="12.75" customHeight="1">
      <c r="K3" s="5" t="s">
        <v>5</v>
      </c>
    </row>
    <row r="4" spans="1:11" ht="86.25" customHeight="1">
      <c r="A4" s="14" t="s">
        <v>0</v>
      </c>
      <c r="B4" s="14" t="s">
        <v>12</v>
      </c>
      <c r="C4" s="14" t="s">
        <v>14</v>
      </c>
      <c r="D4" s="14"/>
      <c r="E4" s="14"/>
      <c r="F4" s="14" t="s">
        <v>4</v>
      </c>
      <c r="G4" s="14"/>
      <c r="H4" s="14"/>
      <c r="I4" s="14" t="s">
        <v>1</v>
      </c>
      <c r="J4" s="14"/>
      <c r="K4" s="14"/>
    </row>
    <row r="5" spans="1:11" ht="16.5" customHeight="1">
      <c r="A5" s="14"/>
      <c r="B5" s="14"/>
      <c r="C5" s="15" t="s">
        <v>8</v>
      </c>
      <c r="D5" s="15" t="s">
        <v>2</v>
      </c>
      <c r="E5" s="15"/>
      <c r="F5" s="15" t="s">
        <v>8</v>
      </c>
      <c r="G5" s="15" t="s">
        <v>2</v>
      </c>
      <c r="H5" s="15"/>
      <c r="I5" s="15" t="s">
        <v>8</v>
      </c>
      <c r="J5" s="15" t="s">
        <v>2</v>
      </c>
      <c r="K5" s="15"/>
    </row>
    <row r="6" spans="1:11" ht="60" customHeight="1">
      <c r="A6" s="14"/>
      <c r="B6" s="14"/>
      <c r="C6" s="15"/>
      <c r="D6" s="3" t="s">
        <v>9</v>
      </c>
      <c r="E6" s="3" t="s">
        <v>10</v>
      </c>
      <c r="F6" s="15"/>
      <c r="G6" s="3" t="s">
        <v>9</v>
      </c>
      <c r="H6" s="3" t="s">
        <v>10</v>
      </c>
      <c r="I6" s="15"/>
      <c r="J6" s="3" t="s">
        <v>9</v>
      </c>
      <c r="K6" s="3" t="s">
        <v>10</v>
      </c>
    </row>
    <row r="7" spans="1:11" ht="16.5" customHeight="1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</row>
    <row r="8" spans="1:11" ht="19.5" customHeight="1">
      <c r="A8" s="6"/>
      <c r="B8" s="7" t="s">
        <v>3</v>
      </c>
      <c r="C8" s="8">
        <f>D8+E8</f>
        <v>635513</v>
      </c>
      <c r="D8" s="8">
        <f>SUM(D10:D22)</f>
        <v>622802.69999999995</v>
      </c>
      <c r="E8" s="8">
        <f>SUM(E10:E22)</f>
        <v>12710.3</v>
      </c>
      <c r="F8" s="8">
        <f>G8+H8</f>
        <v>635513</v>
      </c>
      <c r="G8" s="8">
        <f>SUM(G10:G22)</f>
        <v>622802.69999999995</v>
      </c>
      <c r="H8" s="8">
        <f>SUM(H10:H22)</f>
        <v>12710.3</v>
      </c>
      <c r="I8" s="8">
        <f>J8+K8</f>
        <v>611970.4</v>
      </c>
      <c r="J8" s="8">
        <f>SUM(J10:J22)</f>
        <v>599731</v>
      </c>
      <c r="K8" s="8">
        <f>SUM(K10:K22)</f>
        <v>12239.4</v>
      </c>
    </row>
    <row r="9" spans="1:11" ht="16.5">
      <c r="A9" s="6"/>
      <c r="B9" s="7" t="s">
        <v>2</v>
      </c>
      <c r="C9" s="9"/>
      <c r="D9" s="8"/>
      <c r="E9" s="8"/>
      <c r="F9" s="8"/>
      <c r="G9" s="8"/>
      <c r="H9" s="8"/>
      <c r="I9" s="8"/>
      <c r="J9" s="8"/>
      <c r="K9" s="8"/>
    </row>
    <row r="10" spans="1:11" ht="33" customHeight="1">
      <c r="A10" s="10" t="s">
        <v>6</v>
      </c>
      <c r="B10" s="11" t="s">
        <v>15</v>
      </c>
      <c r="C10" s="8">
        <f>D10+E10</f>
        <v>57816</v>
      </c>
      <c r="D10" s="8">
        <v>56659.7</v>
      </c>
      <c r="E10" s="8">
        <v>1156.3</v>
      </c>
      <c r="F10" s="8">
        <f>G10+H10</f>
        <v>57816</v>
      </c>
      <c r="G10" s="8">
        <v>56659.7</v>
      </c>
      <c r="H10" s="8">
        <v>1156.3</v>
      </c>
      <c r="I10" s="8">
        <f>J10+K10</f>
        <v>57816</v>
      </c>
      <c r="J10" s="8">
        <v>56659.7</v>
      </c>
      <c r="K10" s="8">
        <v>1156.3</v>
      </c>
    </row>
    <row r="11" spans="1:11" ht="31.5">
      <c r="A11" s="10" t="s">
        <v>7</v>
      </c>
      <c r="B11" s="11" t="s">
        <v>16</v>
      </c>
      <c r="C11" s="8">
        <f t="shared" ref="C11:C22" si="0">D11+E11</f>
        <v>24750</v>
      </c>
      <c r="D11" s="8">
        <v>24255</v>
      </c>
      <c r="E11" s="8">
        <v>495</v>
      </c>
      <c r="F11" s="8">
        <f t="shared" ref="F11:F22" si="1">G11+H11</f>
        <v>24750</v>
      </c>
      <c r="G11" s="8">
        <v>24255</v>
      </c>
      <c r="H11" s="8">
        <v>495</v>
      </c>
      <c r="I11" s="8">
        <f t="shared" ref="I11:I22" si="2">J11+K11</f>
        <v>3173.9</v>
      </c>
      <c r="J11" s="8">
        <v>3110.5</v>
      </c>
      <c r="K11" s="8">
        <v>63.4</v>
      </c>
    </row>
    <row r="12" spans="1:11" ht="31.5">
      <c r="A12" s="10" t="s">
        <v>11</v>
      </c>
      <c r="B12" s="11" t="s">
        <v>17</v>
      </c>
      <c r="C12" s="8">
        <f t="shared" si="0"/>
        <v>57816</v>
      </c>
      <c r="D12" s="8">
        <v>56659.7</v>
      </c>
      <c r="E12" s="8">
        <v>1156.3</v>
      </c>
      <c r="F12" s="8">
        <f t="shared" si="1"/>
        <v>57816</v>
      </c>
      <c r="G12" s="8">
        <v>56659.7</v>
      </c>
      <c r="H12" s="8">
        <v>1156.3</v>
      </c>
      <c r="I12" s="8">
        <f t="shared" si="2"/>
        <v>57816</v>
      </c>
      <c r="J12" s="8">
        <v>56659.7</v>
      </c>
      <c r="K12" s="8">
        <v>1156.3</v>
      </c>
    </row>
    <row r="13" spans="1:11" ht="31.5">
      <c r="A13" s="10" t="s">
        <v>18</v>
      </c>
      <c r="B13" s="11" t="s">
        <v>19</v>
      </c>
      <c r="C13" s="8">
        <f t="shared" si="0"/>
        <v>495</v>
      </c>
      <c r="D13" s="8">
        <v>485.1</v>
      </c>
      <c r="E13" s="8">
        <v>9.9</v>
      </c>
      <c r="F13" s="8">
        <f t="shared" si="1"/>
        <v>495</v>
      </c>
      <c r="G13" s="8">
        <v>485.1</v>
      </c>
      <c r="H13" s="8">
        <v>9.9</v>
      </c>
      <c r="I13" s="8">
        <f t="shared" si="2"/>
        <v>495</v>
      </c>
      <c r="J13" s="8">
        <v>485.1</v>
      </c>
      <c r="K13" s="8">
        <v>9.9</v>
      </c>
    </row>
    <row r="14" spans="1:11" ht="31.5">
      <c r="A14" s="10" t="s">
        <v>20</v>
      </c>
      <c r="B14" s="11" t="s">
        <v>21</v>
      </c>
      <c r="C14" s="8">
        <f t="shared" si="0"/>
        <v>24750</v>
      </c>
      <c r="D14" s="8">
        <v>24255</v>
      </c>
      <c r="E14" s="8">
        <v>495</v>
      </c>
      <c r="F14" s="8">
        <f t="shared" si="1"/>
        <v>24750</v>
      </c>
      <c r="G14" s="8">
        <v>24255</v>
      </c>
      <c r="H14" s="8">
        <v>495</v>
      </c>
      <c r="I14" s="8">
        <f t="shared" si="2"/>
        <v>24750</v>
      </c>
      <c r="J14" s="8">
        <v>24255</v>
      </c>
      <c r="K14" s="8">
        <v>495</v>
      </c>
    </row>
    <row r="15" spans="1:11" ht="31.5">
      <c r="A15" s="10" t="s">
        <v>22</v>
      </c>
      <c r="B15" s="11" t="s">
        <v>23</v>
      </c>
      <c r="C15" s="8">
        <f t="shared" si="0"/>
        <v>990</v>
      </c>
      <c r="D15" s="8">
        <v>970.2</v>
      </c>
      <c r="E15" s="8">
        <v>19.8</v>
      </c>
      <c r="F15" s="8">
        <f t="shared" si="1"/>
        <v>990</v>
      </c>
      <c r="G15" s="8">
        <v>970.2</v>
      </c>
      <c r="H15" s="8">
        <v>19.8</v>
      </c>
      <c r="I15" s="8">
        <f t="shared" si="2"/>
        <v>990</v>
      </c>
      <c r="J15" s="8">
        <v>970.2</v>
      </c>
      <c r="K15" s="8">
        <v>19.8</v>
      </c>
    </row>
    <row r="16" spans="1:11" ht="31.5">
      <c r="A16" s="10" t="s">
        <v>24</v>
      </c>
      <c r="B16" s="11" t="s">
        <v>25</v>
      </c>
      <c r="C16" s="8">
        <f t="shared" si="0"/>
        <v>30799.8</v>
      </c>
      <c r="D16" s="8">
        <v>30183.8</v>
      </c>
      <c r="E16" s="8">
        <v>616</v>
      </c>
      <c r="F16" s="8">
        <f t="shared" si="1"/>
        <v>30799.8</v>
      </c>
      <c r="G16" s="8">
        <v>30183.8</v>
      </c>
      <c r="H16" s="8">
        <v>616</v>
      </c>
      <c r="I16" s="8">
        <f t="shared" si="2"/>
        <v>30676.7</v>
      </c>
      <c r="J16" s="8">
        <v>30063.200000000001</v>
      </c>
      <c r="K16" s="8">
        <v>613.5</v>
      </c>
    </row>
    <row r="17" spans="1:11" ht="31.5">
      <c r="A17" s="10" t="s">
        <v>26</v>
      </c>
      <c r="B17" s="11" t="s">
        <v>27</v>
      </c>
      <c r="C17" s="8">
        <f t="shared" si="0"/>
        <v>28908</v>
      </c>
      <c r="D17" s="8">
        <v>28329.8</v>
      </c>
      <c r="E17" s="8">
        <v>578.20000000000005</v>
      </c>
      <c r="F17" s="8">
        <f t="shared" si="1"/>
        <v>28908</v>
      </c>
      <c r="G17" s="8">
        <v>28329.8</v>
      </c>
      <c r="H17" s="8">
        <v>578.20000000000005</v>
      </c>
      <c r="I17" s="8">
        <f t="shared" si="2"/>
        <v>28908</v>
      </c>
      <c r="J17" s="8">
        <v>28329.8</v>
      </c>
      <c r="K17" s="8">
        <v>578.20000000000005</v>
      </c>
    </row>
    <row r="18" spans="1:11" ht="31.5">
      <c r="A18" s="10" t="s">
        <v>28</v>
      </c>
      <c r="B18" s="11" t="s">
        <v>29</v>
      </c>
      <c r="C18" s="8">
        <f t="shared" si="0"/>
        <v>29003.599999999999</v>
      </c>
      <c r="D18" s="8">
        <v>28423.5</v>
      </c>
      <c r="E18" s="8">
        <v>580.1</v>
      </c>
      <c r="F18" s="8">
        <f t="shared" si="1"/>
        <v>29003.599999999999</v>
      </c>
      <c r="G18" s="8">
        <v>28423.5</v>
      </c>
      <c r="H18" s="8">
        <v>580.1</v>
      </c>
      <c r="I18" s="8">
        <f t="shared" si="2"/>
        <v>29003.599999999999</v>
      </c>
      <c r="J18" s="16">
        <v>28423.5</v>
      </c>
      <c r="K18" s="16">
        <v>580.1</v>
      </c>
    </row>
    <row r="19" spans="1:11" ht="31.5">
      <c r="A19" s="10" t="s">
        <v>30</v>
      </c>
      <c r="B19" s="11" t="s">
        <v>31</v>
      </c>
      <c r="C19" s="8">
        <f t="shared" si="0"/>
        <v>12867.3</v>
      </c>
      <c r="D19" s="8">
        <v>12610</v>
      </c>
      <c r="E19" s="8">
        <v>257.3</v>
      </c>
      <c r="F19" s="8">
        <f t="shared" si="1"/>
        <v>12867.4</v>
      </c>
      <c r="G19" s="8">
        <v>12610</v>
      </c>
      <c r="H19" s="8">
        <v>257.39999999999998</v>
      </c>
      <c r="I19" s="8">
        <f t="shared" si="2"/>
        <v>12867.4</v>
      </c>
      <c r="J19" s="16">
        <v>12610</v>
      </c>
      <c r="K19" s="16">
        <v>257.39999999999998</v>
      </c>
    </row>
    <row r="20" spans="1:11" ht="31.5">
      <c r="A20" s="10" t="s">
        <v>32</v>
      </c>
      <c r="B20" s="11" t="s">
        <v>33</v>
      </c>
      <c r="C20" s="8">
        <f t="shared" si="0"/>
        <v>10692</v>
      </c>
      <c r="D20" s="8">
        <v>10478.200000000001</v>
      </c>
      <c r="E20" s="8">
        <v>213.8</v>
      </c>
      <c r="F20" s="8">
        <f t="shared" si="1"/>
        <v>10692</v>
      </c>
      <c r="G20" s="8">
        <v>10478.200000000001</v>
      </c>
      <c r="H20" s="8">
        <v>213.8</v>
      </c>
      <c r="I20" s="8">
        <f t="shared" si="2"/>
        <v>8910</v>
      </c>
      <c r="J20" s="16">
        <v>8731.7999999999993</v>
      </c>
      <c r="K20" s="16">
        <v>178.2</v>
      </c>
    </row>
    <row r="21" spans="1:11" ht="31.5">
      <c r="A21" s="10" t="s">
        <v>34</v>
      </c>
      <c r="B21" s="11" t="s">
        <v>35</v>
      </c>
      <c r="C21" s="8">
        <f t="shared" si="0"/>
        <v>14059.7</v>
      </c>
      <c r="D21" s="8">
        <v>13778.5</v>
      </c>
      <c r="E21" s="8">
        <v>281.2</v>
      </c>
      <c r="F21" s="8">
        <f t="shared" si="1"/>
        <v>14059.7</v>
      </c>
      <c r="G21" s="8">
        <v>13778.5</v>
      </c>
      <c r="H21" s="8">
        <v>281.2</v>
      </c>
      <c r="I21" s="8">
        <f t="shared" si="2"/>
        <v>14059.7</v>
      </c>
      <c r="J21" s="16">
        <v>13778.5</v>
      </c>
      <c r="K21" s="16">
        <v>281.2</v>
      </c>
    </row>
    <row r="22" spans="1:11" ht="15.75">
      <c r="A22" s="10" t="s">
        <v>36</v>
      </c>
      <c r="B22" s="11" t="s">
        <v>37</v>
      </c>
      <c r="C22" s="8">
        <f t="shared" si="0"/>
        <v>342565.6</v>
      </c>
      <c r="D22" s="8">
        <v>335714.2</v>
      </c>
      <c r="E22" s="8">
        <v>6851.4</v>
      </c>
      <c r="F22" s="8">
        <f t="shared" si="1"/>
        <v>342565.5</v>
      </c>
      <c r="G22" s="8">
        <v>335714.2</v>
      </c>
      <c r="H22" s="8">
        <v>6851.3</v>
      </c>
      <c r="I22" s="8">
        <f t="shared" si="2"/>
        <v>342504.1</v>
      </c>
      <c r="J22" s="8">
        <v>335654</v>
      </c>
      <c r="K22" s="8">
        <v>6850.1</v>
      </c>
    </row>
  </sheetData>
  <autoFilter ref="A6:L6"/>
  <mergeCells count="12">
    <mergeCell ref="A1:K1"/>
    <mergeCell ref="A4:A6"/>
    <mergeCell ref="C5:C6"/>
    <mergeCell ref="F5:F6"/>
    <mergeCell ref="B4:B6"/>
    <mergeCell ref="C4:E4"/>
    <mergeCell ref="F4:H4"/>
    <mergeCell ref="I4:K4"/>
    <mergeCell ref="I5:I6"/>
    <mergeCell ref="D5:E5"/>
    <mergeCell ref="G5:H5"/>
    <mergeCell ref="J5:K5"/>
  </mergeCells>
  <phoneticPr fontId="3" type="noConversion"/>
  <pageMargins left="0.35433070866141736" right="0.19685039370078741" top="0.78740157480314965" bottom="0.78740157480314965" header="0.51181102362204722" footer="0.31496062992125984"/>
  <pageSetup paperSize="9" scale="88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ВСеменова</cp:lastModifiedBy>
  <cp:lastPrinted>2020-04-07T05:47:57Z</cp:lastPrinted>
  <dcterms:created xsi:type="dcterms:W3CDTF">2009-02-10T05:39:52Z</dcterms:created>
  <dcterms:modified xsi:type="dcterms:W3CDTF">2021-03-25T07:53:35Z</dcterms:modified>
</cp:coreProperties>
</file>